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0068" yWindow="-60" windowWidth="12684" windowHeight="9864" tabRatio="924"/>
  </bookViews>
  <sheets>
    <sheet name="алгат (2)" sheetId="2" r:id="rId1"/>
  </sheets>
  <definedNames>
    <definedName name="_xlnm.Print_Area" localSheetId="0">'алгат (2)'!$A$1:$J$84</definedName>
  </definedNames>
  <calcPr calcId="145621"/>
</workbook>
</file>

<file path=xl/calcChain.xml><?xml version="1.0" encoding="utf-8"?>
<calcChain xmlns="http://schemas.openxmlformats.org/spreadsheetml/2006/main">
  <c r="D79" i="2" l="1"/>
  <c r="D80" i="2"/>
  <c r="I36" i="2"/>
  <c r="I38" i="2"/>
  <c r="D83" i="2" l="1"/>
  <c r="C83" i="2"/>
  <c r="E82" i="2"/>
  <c r="E83" i="2" s="1"/>
  <c r="C79" i="2"/>
  <c r="E78" i="2"/>
  <c r="E74" i="2"/>
  <c r="J74" i="2" s="1"/>
  <c r="E73" i="2"/>
  <c r="J73" i="2" s="1"/>
  <c r="D72" i="2"/>
  <c r="C72" i="2"/>
  <c r="E67" i="2"/>
  <c r="D66" i="2"/>
  <c r="C66" i="2"/>
  <c r="J65" i="2"/>
  <c r="F65" i="2"/>
  <c r="F64" i="2"/>
  <c r="E64" i="2"/>
  <c r="D64" i="2"/>
  <c r="J64" i="2" s="1"/>
  <c r="C64" i="2"/>
  <c r="J63" i="2"/>
  <c r="F63" i="2"/>
  <c r="E63" i="2"/>
  <c r="H63" i="2" s="1"/>
  <c r="E62" i="2"/>
  <c r="F62" i="2" s="1"/>
  <c r="D62" i="2"/>
  <c r="C62" i="2"/>
  <c r="J61" i="2"/>
  <c r="E60" i="2"/>
  <c r="D59" i="2"/>
  <c r="C59" i="2"/>
  <c r="J58" i="2"/>
  <c r="E57" i="2"/>
  <c r="J57" i="2" s="1"/>
  <c r="F56" i="2"/>
  <c r="E56" i="2"/>
  <c r="J56" i="2" s="1"/>
  <c r="F55" i="2"/>
  <c r="E55" i="2"/>
  <c r="D55" i="2"/>
  <c r="J55" i="2" s="1"/>
  <c r="C55" i="2"/>
  <c r="E54" i="2"/>
  <c r="J54" i="2" s="1"/>
  <c r="D53" i="2"/>
  <c r="C53" i="2"/>
  <c r="E52" i="2"/>
  <c r="J52" i="2" s="1"/>
  <c r="D51" i="2"/>
  <c r="C51" i="2"/>
  <c r="J50" i="2"/>
  <c r="E50" i="2"/>
  <c r="E49" i="2"/>
  <c r="H49" i="2" s="1"/>
  <c r="J48" i="2"/>
  <c r="E47" i="2"/>
  <c r="H48" i="2" s="1"/>
  <c r="D47" i="2"/>
  <c r="C47" i="2"/>
  <c r="E46" i="2"/>
  <c r="E45" i="2"/>
  <c r="J44" i="2"/>
  <c r="J43" i="2"/>
  <c r="J42" i="2"/>
  <c r="E41" i="2"/>
  <c r="D41" i="2"/>
  <c r="J41" i="2" s="1"/>
  <c r="C41" i="2"/>
  <c r="J40" i="2"/>
  <c r="E39" i="2"/>
  <c r="H40" i="2" s="1"/>
  <c r="D39" i="2"/>
  <c r="C39" i="2"/>
  <c r="G38" i="2"/>
  <c r="E38" i="2"/>
  <c r="J37" i="2"/>
  <c r="D36" i="2"/>
  <c r="C36" i="2"/>
  <c r="E35" i="2"/>
  <c r="F35" i="2" s="1"/>
  <c r="E34" i="2"/>
  <c r="J34" i="2" s="1"/>
  <c r="D33" i="2"/>
  <c r="C33" i="2"/>
  <c r="J32" i="2"/>
  <c r="F32" i="2"/>
  <c r="E32" i="2"/>
  <c r="H32" i="2" s="1"/>
  <c r="E31" i="2"/>
  <c r="F31" i="2" s="1"/>
  <c r="D31" i="2"/>
  <c r="C31" i="2"/>
  <c r="E30" i="2"/>
  <c r="J29" i="2"/>
  <c r="F29" i="2"/>
  <c r="J28" i="2"/>
  <c r="E27" i="2"/>
  <c r="J27" i="2" s="1"/>
  <c r="F26" i="2"/>
  <c r="E26" i="2"/>
  <c r="J26" i="2" s="1"/>
  <c r="E25" i="2"/>
  <c r="F25" i="2" s="1"/>
  <c r="E24" i="2"/>
  <c r="F24" i="2" s="1"/>
  <c r="D24" i="2"/>
  <c r="C24" i="2"/>
  <c r="F23" i="2"/>
  <c r="E23" i="2"/>
  <c r="J23" i="2" s="1"/>
  <c r="F22" i="2"/>
  <c r="E22" i="2"/>
  <c r="E72" i="2" s="1"/>
  <c r="E21" i="2"/>
  <c r="F21" i="2" s="1"/>
  <c r="F20" i="2"/>
  <c r="E20" i="2"/>
  <c r="J20" i="2" s="1"/>
  <c r="D19" i="2"/>
  <c r="C19" i="2"/>
  <c r="D18" i="2"/>
  <c r="D13" i="2" s="1"/>
  <c r="C18" i="2"/>
  <c r="D17" i="2"/>
  <c r="C17" i="2"/>
  <c r="D16" i="2"/>
  <c r="D71" i="2" s="1"/>
  <c r="C16" i="2"/>
  <c r="C71" i="2" s="1"/>
  <c r="D15" i="2"/>
  <c r="D70" i="2" s="1"/>
  <c r="C15" i="2"/>
  <c r="C70" i="2" s="1"/>
  <c r="D14" i="2"/>
  <c r="C14" i="2"/>
  <c r="C13" i="2"/>
  <c r="F73" i="2" l="1"/>
  <c r="H62" i="2"/>
  <c r="J62" i="2"/>
  <c r="F57" i="2"/>
  <c r="E53" i="2"/>
  <c r="F54" i="2"/>
  <c r="E51" i="2"/>
  <c r="H52" i="2" s="1"/>
  <c r="F52" i="2"/>
  <c r="J47" i="2"/>
  <c r="G47" i="2"/>
  <c r="F49" i="2"/>
  <c r="J49" i="2"/>
  <c r="H31" i="2"/>
  <c r="C68" i="2"/>
  <c r="C80" i="2" s="1"/>
  <c r="C78" i="2" s="1"/>
  <c r="J31" i="2"/>
  <c r="J33" i="2"/>
  <c r="H34" i="2"/>
  <c r="H35" i="2"/>
  <c r="E33" i="2"/>
  <c r="F34" i="2"/>
  <c r="J25" i="2"/>
  <c r="E15" i="2"/>
  <c r="E17" i="2"/>
  <c r="F17" i="2" s="1"/>
  <c r="J24" i="2"/>
  <c r="J21" i="2"/>
  <c r="C69" i="2"/>
  <c r="E16" i="2"/>
  <c r="E19" i="2"/>
  <c r="J22" i="2"/>
  <c r="D68" i="2"/>
  <c r="J15" i="2"/>
  <c r="J30" i="2"/>
  <c r="H41" i="2"/>
  <c r="H43" i="2"/>
  <c r="J45" i="2"/>
  <c r="H45" i="2"/>
  <c r="F45" i="2"/>
  <c r="J60" i="2"/>
  <c r="F60" i="2"/>
  <c r="J67" i="2"/>
  <c r="F67" i="2"/>
  <c r="G15" i="2"/>
  <c r="G16" i="2"/>
  <c r="G19" i="2"/>
  <c r="G20" i="2"/>
  <c r="G21" i="2"/>
  <c r="J72" i="2"/>
  <c r="G72" i="2"/>
  <c r="F72" i="2"/>
  <c r="G22" i="2"/>
  <c r="G23" i="2"/>
  <c r="G24" i="2"/>
  <c r="G25" i="2"/>
  <c r="G26" i="2"/>
  <c r="F30" i="2"/>
  <c r="G31" i="2"/>
  <c r="G32" i="2"/>
  <c r="G33" i="2"/>
  <c r="G34" i="2"/>
  <c r="G35" i="2"/>
  <c r="J35" i="2"/>
  <c r="J38" i="2"/>
  <c r="F38" i="2"/>
  <c r="E36" i="2"/>
  <c r="J39" i="2"/>
  <c r="G39" i="2"/>
  <c r="G45" i="2"/>
  <c r="J46" i="2"/>
  <c r="H46" i="2"/>
  <c r="H47" i="2"/>
  <c r="F47" i="2"/>
  <c r="H50" i="2"/>
  <c r="E59" i="2"/>
  <c r="G60" i="2"/>
  <c r="E66" i="2"/>
  <c r="G67" i="2"/>
  <c r="D69" i="2"/>
  <c r="J16" i="2"/>
  <c r="H44" i="2"/>
  <c r="H42" i="2"/>
  <c r="H39" i="2"/>
  <c r="F39" i="2"/>
  <c r="G49" i="2"/>
  <c r="G51" i="2"/>
  <c r="G52" i="2"/>
  <c r="G54" i="2"/>
  <c r="G55" i="2"/>
  <c r="G56" i="2"/>
  <c r="G57" i="2"/>
  <c r="G62" i="2"/>
  <c r="G63" i="2"/>
  <c r="G73" i="2"/>
  <c r="F74" i="2"/>
  <c r="G74" i="2"/>
  <c r="H58" i="2" l="1"/>
  <c r="H57" i="2"/>
  <c r="H56" i="2"/>
  <c r="H53" i="2"/>
  <c r="H55" i="2"/>
  <c r="F53" i="2"/>
  <c r="J53" i="2"/>
  <c r="G53" i="2"/>
  <c r="H54" i="2"/>
  <c r="H51" i="2"/>
  <c r="F51" i="2"/>
  <c r="J51" i="2"/>
  <c r="C75" i="2"/>
  <c r="H33" i="2"/>
  <c r="F33" i="2"/>
  <c r="G17" i="2"/>
  <c r="E70" i="2"/>
  <c r="F15" i="2"/>
  <c r="J17" i="2"/>
  <c r="E18" i="2"/>
  <c r="F19" i="2"/>
  <c r="J19" i="2"/>
  <c r="E71" i="2"/>
  <c r="E14" i="2"/>
  <c r="F16" i="2"/>
  <c r="H37" i="2"/>
  <c r="G36" i="2"/>
  <c r="J36" i="2"/>
  <c r="H36" i="2"/>
  <c r="F36" i="2"/>
  <c r="H66" i="2"/>
  <c r="F66" i="2"/>
  <c r="G66" i="2"/>
  <c r="H67" i="2"/>
  <c r="J66" i="2"/>
  <c r="H59" i="2"/>
  <c r="F59" i="2"/>
  <c r="H61" i="2"/>
  <c r="G59" i="2"/>
  <c r="H38" i="2"/>
  <c r="H60" i="2"/>
  <c r="J59" i="2"/>
  <c r="D78" i="2"/>
  <c r="D75" i="2"/>
  <c r="G70" i="2" l="1"/>
  <c r="J70" i="2"/>
  <c r="F70" i="2"/>
  <c r="J71" i="2"/>
  <c r="E69" i="2"/>
  <c r="F71" i="2"/>
  <c r="G71" i="2"/>
  <c r="F18" i="2"/>
  <c r="E13" i="2"/>
  <c r="G18" i="2"/>
  <c r="H18" i="2"/>
  <c r="J18" i="2"/>
  <c r="F14" i="2"/>
  <c r="H14" i="2"/>
  <c r="J14" i="2"/>
  <c r="G14" i="2"/>
  <c r="H26" i="2" l="1"/>
  <c r="J13" i="2"/>
  <c r="H17" i="2"/>
  <c r="H20" i="2"/>
  <c r="H24" i="2"/>
  <c r="H27" i="2"/>
  <c r="F13" i="2"/>
  <c r="H28" i="2"/>
  <c r="H21" i="2"/>
  <c r="H15" i="2"/>
  <c r="H16" i="2"/>
  <c r="H22" i="2"/>
  <c r="H25" i="2"/>
  <c r="H30" i="2"/>
  <c r="H29" i="2"/>
  <c r="G13" i="2"/>
  <c r="H19" i="2"/>
  <c r="H23" i="2"/>
  <c r="E68" i="2"/>
  <c r="J69" i="2"/>
  <c r="G69" i="2"/>
  <c r="F69" i="2"/>
  <c r="J68" i="2" l="1"/>
  <c r="I73" i="2"/>
  <c r="F68" i="2"/>
  <c r="I48" i="2"/>
  <c r="I40" i="2"/>
  <c r="I29" i="2"/>
  <c r="I65" i="2"/>
  <c r="I37" i="2"/>
  <c r="I44" i="2"/>
  <c r="I21" i="2"/>
  <c r="I32" i="2"/>
  <c r="I18" i="2"/>
  <c r="I25" i="2"/>
  <c r="I39" i="2"/>
  <c r="I60" i="2"/>
  <c r="I15" i="2"/>
  <c r="I35" i="2"/>
  <c r="I51" i="2"/>
  <c r="I30" i="2"/>
  <c r="I17" i="2"/>
  <c r="I24" i="2"/>
  <c r="I34" i="2"/>
  <c r="I71" i="2"/>
  <c r="I72" i="2"/>
  <c r="I52" i="2"/>
  <c r="I57" i="2"/>
  <c r="I45" i="2"/>
  <c r="I56" i="2"/>
  <c r="I64" i="2"/>
  <c r="I59" i="2"/>
  <c r="E75" i="2"/>
  <c r="I61" i="2"/>
  <c r="I43" i="2"/>
  <c r="I42" i="2"/>
  <c r="G68" i="2"/>
  <c r="I58" i="2"/>
  <c r="I46" i="2"/>
  <c r="I28" i="2"/>
  <c r="I26" i="2"/>
  <c r="I14" i="2"/>
  <c r="I20" i="2"/>
  <c r="I31" i="2"/>
  <c r="I70" i="2"/>
  <c r="I22" i="2"/>
  <c r="I41" i="2"/>
  <c r="I23" i="2"/>
  <c r="I33" i="2"/>
  <c r="I19" i="2"/>
  <c r="I27" i="2"/>
  <c r="I50" i="2"/>
  <c r="I13" i="2"/>
  <c r="I16" i="2"/>
  <c r="I55" i="2"/>
  <c r="I63" i="2"/>
  <c r="I74" i="2"/>
  <c r="I54" i="2"/>
  <c r="I62" i="2"/>
  <c r="I53" i="2"/>
  <c r="I69" i="2"/>
  <c r="I68" i="2" l="1"/>
</calcChain>
</file>

<file path=xl/sharedStrings.xml><?xml version="1.0" encoding="utf-8"?>
<sst xmlns="http://schemas.openxmlformats.org/spreadsheetml/2006/main" count="134" uniqueCount="121">
  <si>
    <t>Расходы</t>
  </si>
  <si>
    <t>Гос.управ.и органы мест.управ.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</si>
  <si>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</si>
  <si>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</si>
  <si>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</si>
  <si>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</si>
  <si>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</si>
  <si>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</si>
  <si>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</si>
  <si>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</si>
  <si>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</si>
  <si>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</si>
  <si>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</si>
  <si>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</si>
  <si>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</si>
  <si>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</si>
  <si>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</si>
  <si>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</si>
  <si>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</si>
  <si>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</si>
  <si>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</si>
  <si>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</si>
  <si>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</si>
  <si>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</si>
  <si>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</si>
  <si>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</si>
  <si>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</si>
  <si>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</si>
  <si>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</si>
  <si>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</si>
  <si>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</si>
  <si>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</si>
  <si>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</si>
  <si>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</si>
  <si>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</si>
  <si>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Баланс за минусом внутренних оборотов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</si>
  <si>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</si>
  <si>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</si>
  <si>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</si>
  <si>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</si>
  <si>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</si>
  <si>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</si>
  <si>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</si>
  <si>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</si>
  <si>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</si>
  <si>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</si>
  <si>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</si>
  <si>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</si>
  <si>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</si>
  <si>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</si>
  <si>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</si>
  <si>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</si>
  <si>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</si>
  <si>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</si>
  <si>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</si>
  <si>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</si>
  <si>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</si>
  <si>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</si>
  <si>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</si>
  <si>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</si>
  <si>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</si>
  <si>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</si>
  <si>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</si>
  <si>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</si>
  <si>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</si>
  <si>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</si>
  <si>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</si>
  <si>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</si>
  <si>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</si>
  <si>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</si>
  <si>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</si>
  <si>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</si>
  <si>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</si>
  <si>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</si>
  <si>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</si>
  <si>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</si>
  <si>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</si>
  <si>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</si>
  <si>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</si>
  <si>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</si>
  <si>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</si>
  <si>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</si>
  <si>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</si>
  <si>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</si>
  <si>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</si>
  <si>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</si>
  <si>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</si>
  <si>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</si>
  <si>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</si>
  <si>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</si>
  <si>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</si>
  <si>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</si>
  <si>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Уточненный  план год, руб.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</si>
  <si>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</si>
  <si>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</si>
  <si>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</si>
  <si>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</si>
  <si>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</si>
  <si>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</si>
  <si>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 xml:space="preserve">об исполнении бюджета Гуранского муниципального образования по состоянию </t>
  </si>
  <si>
    <t>Отклонение, руб.</t>
  </si>
  <si>
    <t>Приложение № 2</t>
  </si>
  <si>
    <t>к информации об исполнении бюджета</t>
  </si>
  <si>
    <t>Гуранского муниципального образования</t>
  </si>
  <si>
    <t>к квартальному назначению</t>
  </si>
  <si>
    <t>Дорожное хозяйство (дорожные фонды)</t>
  </si>
  <si>
    <t>223 КОСГУ</t>
  </si>
  <si>
    <t>310 КОСГУ</t>
  </si>
  <si>
    <t>иточники таб.</t>
  </si>
  <si>
    <t>ф.0503317увеличение прочих остатков</t>
  </si>
  <si>
    <t>ф.0503317уменьшение прочих остатков</t>
  </si>
  <si>
    <t>ф.0503317доходы лимиты</t>
  </si>
  <si>
    <t>ф.0503317доходы расходы</t>
  </si>
  <si>
    <t>таб.Рита вн об 20</t>
  </si>
  <si>
    <t>таб.Рита вн об 1кв.20</t>
  </si>
  <si>
    <t>за 9 месяцев  2021 года</t>
  </si>
  <si>
    <t xml:space="preserve">                   на 9 месяцев  2021 года по расходам</t>
  </si>
  <si>
    <t>Уточненный план на 01.10.2021г., руб.</t>
  </si>
  <si>
    <t>Исполнено на 01.10.2021г., руб.</t>
  </si>
  <si>
    <t xml:space="preserve">                   б/лист ст 266</t>
  </si>
  <si>
    <t xml:space="preserve">                        б/лист ст 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</si>
</sst>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4" fillId="0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 applyBorder="1"/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/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3" fillId="3" borderId="6" xfId="0" applyFont="1" applyFill="1" applyBorder="1"/>
    <xf numFmtId="0" fontId="3" fillId="3" borderId="0" xfId="0" applyFont="1" applyFill="1"/>
    <xf numFmtId="4" fontId="7" fillId="0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/>
    </xf>
    <xf numFmtId="4" fontId="8" fillId="3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3" fillId="3" borderId="4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/>
    </xf>
    <xf numFmtId="4" fontId="10" fillId="0" borderId="5" xfId="0" applyNumberFormat="1" applyFont="1" applyFill="1" applyBorder="1" applyAlignment="1">
      <alignment horizontal="center" vertical="center"/>
    </xf>
    <xf numFmtId="0" fontId="4" fillId="3" borderId="0" xfId="0" applyFont="1" applyFill="1"/>
    <xf numFmtId="164" fontId="7" fillId="2" borderId="3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4" fillId="4" borderId="0" xfId="0" applyFont="1" applyFill="1"/>
    <xf numFmtId="164" fontId="9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4" fontId="8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>
      <alignment vertical="center"/>
    </xf>
    <xf numFmtId="4" fontId="8" fillId="0" borderId="5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4" fillId="3" borderId="4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164" fontId="10" fillId="3" borderId="4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4" fontId="10" fillId="2" borderId="4" xfId="0" applyNumberFormat="1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4" fontId="10" fillId="3" borderId="4" xfId="0" applyNumberFormat="1" applyFont="1" applyFill="1" applyBorder="1" applyAlignment="1">
      <alignment horizontal="center" vertical="center"/>
    </xf>
    <xf numFmtId="4" fontId="8" fillId="3" borderId="5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13" fillId="3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84"/>
  <sheetViews>
    <sheetView showGridLines="0" tabSelected="1" view="pageBreakPreview" zoomScale="81" zoomScaleNormal="100" zoomScaleSheetLayoutView="81" workbookViewId="0">
      <selection activeCell="B1" sqref="B1:B1048576"/>
    </sheetView>
  </sheetViews>
  <sheetFormatPr defaultColWidth="9.109375" defaultRowHeight="12" x14ac:dyDescent="0.25"/>
  <cols>
    <col min="1" max="1" width="6.33203125" style="2" customWidth="1"/>
    <col min="2" max="2" width="37.33203125" style="2" customWidth="1"/>
    <col min="3" max="3" width="11.77734375" style="2" customWidth="1"/>
    <col min="4" max="4" width="10.6640625" style="2" customWidth="1"/>
    <col min="5" max="5" width="11.5546875" style="2" customWidth="1"/>
    <col min="6" max="6" width="10.44140625" style="2" customWidth="1"/>
    <col min="7" max="7" width="9.88671875" style="2" customWidth="1"/>
    <col min="8" max="8" width="9.77734375" style="3" customWidth="1"/>
    <col min="9" max="9" width="9.88671875" style="3" customWidth="1"/>
    <col min="10" max="10" width="11.6640625" style="3" customWidth="1"/>
    <col min="11" max="11" width="10.6640625" style="3" customWidth="1"/>
    <col min="12" max="12" width="11.44140625" style="3" customWidth="1"/>
    <col min="13" max="13" width="12.77734375" style="3" customWidth="1"/>
    <col min="14" max="16384" width="9.109375" style="3"/>
  </cols>
  <sheetData>
    <row r="1" spans="1:11" s="8" customFormat="1" ht="13.05" customHeight="1" x14ac:dyDescent="0.25">
      <c r="A1" s="4"/>
      <c r="B1" s="4"/>
      <c r="C1" s="4"/>
      <c r="D1" s="4"/>
      <c r="E1" s="4"/>
      <c r="F1" s="4"/>
      <c r="G1" s="1"/>
      <c r="H1" s="1"/>
      <c r="J1" s="63" t="s">
        <v>101</v>
      </c>
    </row>
    <row r="2" spans="1:11" s="8" customFormat="1" ht="13.05" customHeight="1" x14ac:dyDescent="0.25">
      <c r="A2" s="4"/>
      <c r="B2" s="4"/>
      <c r="C2" s="4"/>
      <c r="D2" s="4"/>
      <c r="E2" s="4"/>
      <c r="F2" s="4"/>
      <c r="G2" s="1"/>
      <c r="H2" s="1"/>
      <c r="J2" s="63" t="s">
        <v>102</v>
      </c>
    </row>
    <row r="3" spans="1:11" s="8" customFormat="1" ht="13.05" customHeight="1" x14ac:dyDescent="0.25">
      <c r="A3" s="4"/>
      <c r="B3" s="4"/>
      <c r="C3" s="4"/>
      <c r="D3" s="4"/>
      <c r="E3" s="4"/>
      <c r="F3" s="4"/>
      <c r="G3" s="1"/>
      <c r="H3" s="1"/>
      <c r="J3" s="63" t="s">
        <v>103</v>
      </c>
    </row>
    <row r="4" spans="1:11" ht="13.05" customHeight="1" x14ac:dyDescent="0.25">
      <c r="J4" s="63" t="s">
        <v>115</v>
      </c>
    </row>
    <row r="5" spans="1:11" ht="13.05" customHeight="1" x14ac:dyDescent="0.25"/>
    <row r="6" spans="1:11" ht="19.8" customHeight="1" x14ac:dyDescent="0.3">
      <c r="A6" s="85" t="s">
        <v>80</v>
      </c>
      <c r="B6" s="85"/>
      <c r="C6" s="85"/>
      <c r="D6" s="85"/>
      <c r="E6" s="85"/>
      <c r="F6" s="85"/>
      <c r="G6" s="85"/>
      <c r="H6" s="85"/>
      <c r="I6" s="85"/>
      <c r="J6" s="85"/>
    </row>
    <row r="7" spans="1:11" ht="13.5" customHeight="1" x14ac:dyDescent="0.3">
      <c r="A7" s="85" t="s">
        <v>99</v>
      </c>
      <c r="B7" s="85"/>
      <c r="C7" s="85"/>
      <c r="D7" s="85"/>
      <c r="E7" s="85"/>
      <c r="F7" s="85"/>
      <c r="G7" s="85"/>
      <c r="H7" s="85"/>
      <c r="I7" s="85"/>
      <c r="J7" s="85"/>
    </row>
    <row r="8" spans="1:11" ht="13.5" customHeight="1" x14ac:dyDescent="0.3">
      <c r="A8" s="85" t="s">
        <v>116</v>
      </c>
      <c r="B8" s="85"/>
      <c r="C8" s="85"/>
      <c r="D8" s="85"/>
      <c r="E8" s="85"/>
      <c r="F8" s="85"/>
      <c r="G8" s="85"/>
      <c r="H8" s="85"/>
      <c r="I8" s="85"/>
      <c r="J8" s="85"/>
    </row>
    <row r="9" spans="1:11" ht="13.5" customHeight="1" x14ac:dyDescent="0.3">
      <c r="A9" s="53"/>
      <c r="B9" s="53"/>
      <c r="C9" s="70"/>
      <c r="D9" s="70"/>
      <c r="E9" s="70"/>
      <c r="F9" s="53"/>
      <c r="G9" s="53"/>
      <c r="H9" s="53"/>
      <c r="I9" s="53"/>
      <c r="J9" s="53"/>
    </row>
    <row r="10" spans="1:11" ht="12" customHeight="1" x14ac:dyDescent="0.25">
      <c r="A10" s="5"/>
      <c r="B10" s="5"/>
      <c r="C10" s="3"/>
      <c r="D10" s="4"/>
      <c r="E10" s="4"/>
      <c r="F10" s="3"/>
      <c r="G10" s="4"/>
    </row>
    <row r="11" spans="1:11" ht="12.9" customHeight="1" x14ac:dyDescent="0.25">
      <c r="A11" s="86" t="s">
        <v>95</v>
      </c>
      <c r="B11" s="87" t="s">
        <v>0</v>
      </c>
      <c r="C11" s="87" t="s">
        <v>92</v>
      </c>
      <c r="D11" s="88" t="s">
        <v>117</v>
      </c>
      <c r="E11" s="88" t="s">
        <v>118</v>
      </c>
      <c r="F11" s="88" t="s">
        <v>79</v>
      </c>
      <c r="G11" s="88"/>
      <c r="H11" s="88" t="s">
        <v>93</v>
      </c>
      <c r="I11" s="88" t="s">
        <v>94</v>
      </c>
      <c r="J11" s="89" t="s">
        <v>100</v>
      </c>
    </row>
    <row r="12" spans="1:11" ht="55.2" customHeight="1" x14ac:dyDescent="0.25">
      <c r="A12" s="86"/>
      <c r="B12" s="87"/>
      <c r="C12" s="87"/>
      <c r="D12" s="88"/>
      <c r="E12" s="88"/>
      <c r="F12" s="52" t="s">
        <v>91</v>
      </c>
      <c r="G12" s="52" t="s">
        <v>104</v>
      </c>
      <c r="H12" s="88"/>
      <c r="I12" s="88"/>
      <c r="J12" s="89"/>
      <c r="K12" s="59"/>
    </row>
    <row r="13" spans="1:11" s="55" customFormat="1" ht="11.4" x14ac:dyDescent="0.2">
      <c r="A13" s="9" t="s">
        <v>13</v>
      </c>
      <c r="B13" s="10" t="s">
        <v>1</v>
      </c>
      <c r="C13" s="51">
        <f>C18+C23++C28+C29+C30</f>
        <v>3505914.68</v>
      </c>
      <c r="D13" s="51">
        <f>D18+D23++D28+D29+D30</f>
        <v>2775798.9</v>
      </c>
      <c r="E13" s="51">
        <f>E18+E23++E28+E29+E30</f>
        <v>2775798.9</v>
      </c>
      <c r="F13" s="57">
        <f>E13*100/C13</f>
        <v>79.174741924980324</v>
      </c>
      <c r="G13" s="57">
        <f>E13/D13*100</f>
        <v>100</v>
      </c>
      <c r="H13" s="58">
        <v>100</v>
      </c>
      <c r="I13" s="57">
        <f t="shared" ref="I13:I27" si="0">SUM(E13/E$68*100)</f>
        <v>31.332591197548282</v>
      </c>
      <c r="J13" s="60">
        <f t="shared" ref="J13:J74" si="1">D13-E13</f>
        <v>0</v>
      </c>
      <c r="K13" s="5"/>
    </row>
    <row r="14" spans="1:11" s="7" customFormat="1" x14ac:dyDescent="0.2">
      <c r="A14" s="72"/>
      <c r="B14" s="12" t="s">
        <v>7</v>
      </c>
      <c r="C14" s="36">
        <f>C15+C16+C17</f>
        <v>2998879.0599999996</v>
      </c>
      <c r="D14" s="36">
        <f t="shared" ref="D14:E14" si="2">D15+D16+D17</f>
        <v>2468518.88</v>
      </c>
      <c r="E14" s="36">
        <f t="shared" si="2"/>
        <v>2468518.88</v>
      </c>
      <c r="F14" s="73">
        <f t="shared" ref="F14:F74" si="3">E14*100/C14</f>
        <v>82.31471928714592</v>
      </c>
      <c r="G14" s="73">
        <f t="shared" ref="G14:G74" si="4">E14/D14*100</f>
        <v>100</v>
      </c>
      <c r="H14" s="74">
        <f>E14/$E$13*100</f>
        <v>88.930033079845956</v>
      </c>
      <c r="I14" s="62">
        <f t="shared" si="0"/>
        <v>27.864083716752592</v>
      </c>
      <c r="J14" s="75">
        <f t="shared" si="1"/>
        <v>0</v>
      </c>
    </row>
    <row r="15" spans="1:11" s="7" customFormat="1" x14ac:dyDescent="0.2">
      <c r="A15" s="72"/>
      <c r="B15" s="12" t="s">
        <v>2</v>
      </c>
      <c r="C15" s="39">
        <f t="shared" ref="C15:E17" si="5">C20+C25</f>
        <v>2303664.36</v>
      </c>
      <c r="D15" s="39">
        <f t="shared" si="5"/>
        <v>1951393.82</v>
      </c>
      <c r="E15" s="39">
        <f t="shared" si="5"/>
        <v>1951393.82</v>
      </c>
      <c r="F15" s="73">
        <f t="shared" si="3"/>
        <v>84.708252377529519</v>
      </c>
      <c r="G15" s="73">
        <f t="shared" si="4"/>
        <v>100</v>
      </c>
      <c r="H15" s="74">
        <f t="shared" ref="H15:H30" si="6">E15/$E$13*100</f>
        <v>70.300259143412731</v>
      </c>
      <c r="I15" s="62">
        <f t="shared" si="0"/>
        <v>22.02689280822257</v>
      </c>
      <c r="J15" s="75">
        <f t="shared" si="1"/>
        <v>0</v>
      </c>
    </row>
    <row r="16" spans="1:11" s="7" customFormat="1" x14ac:dyDescent="0.2">
      <c r="A16" s="72"/>
      <c r="B16" s="12" t="s">
        <v>19</v>
      </c>
      <c r="C16" s="39">
        <f t="shared" si="5"/>
        <v>679803.11</v>
      </c>
      <c r="D16" s="39">
        <f t="shared" si="5"/>
        <v>501713.47000000003</v>
      </c>
      <c r="E16" s="39">
        <f t="shared" si="5"/>
        <v>501713.47000000003</v>
      </c>
      <c r="F16" s="73">
        <f t="shared" si="3"/>
        <v>73.802761802604877</v>
      </c>
      <c r="G16" s="73">
        <f t="shared" si="4"/>
        <v>100</v>
      </c>
      <c r="H16" s="74">
        <f t="shared" si="6"/>
        <v>18.074561165075757</v>
      </c>
      <c r="I16" s="62">
        <f t="shared" si="0"/>
        <v>5.6632283606040072</v>
      </c>
      <c r="J16" s="75">
        <f t="shared" si="1"/>
        <v>0</v>
      </c>
    </row>
    <row r="17" spans="1:12" s="6" customFormat="1" x14ac:dyDescent="0.25">
      <c r="A17" s="72"/>
      <c r="B17" s="12" t="s">
        <v>119</v>
      </c>
      <c r="C17" s="39">
        <f t="shared" si="5"/>
        <v>15411.59</v>
      </c>
      <c r="D17" s="39">
        <f t="shared" si="5"/>
        <v>15411.59</v>
      </c>
      <c r="E17" s="39">
        <f t="shared" si="5"/>
        <v>15411.59</v>
      </c>
      <c r="F17" s="73">
        <f t="shared" si="3"/>
        <v>100</v>
      </c>
      <c r="G17" s="73">
        <f t="shared" si="4"/>
        <v>100</v>
      </c>
      <c r="H17" s="74">
        <f t="shared" si="6"/>
        <v>0.55521277135746394</v>
      </c>
      <c r="I17" s="62">
        <f t="shared" si="0"/>
        <v>0.17396254792601265</v>
      </c>
      <c r="J17" s="75">
        <f t="shared" si="1"/>
        <v>0</v>
      </c>
    </row>
    <row r="18" spans="1:12" s="6" customFormat="1" x14ac:dyDescent="0.25">
      <c r="A18" s="13" t="s">
        <v>17</v>
      </c>
      <c r="B18" s="14" t="s">
        <v>29</v>
      </c>
      <c r="C18" s="40">
        <f>C19</f>
        <v>854506</v>
      </c>
      <c r="D18" s="40">
        <f t="shared" ref="D18:E18" si="7">D19</f>
        <v>462910.26999999996</v>
      </c>
      <c r="E18" s="40">
        <f t="shared" si="7"/>
        <v>462910.26999999996</v>
      </c>
      <c r="F18" s="35">
        <f t="shared" si="3"/>
        <v>54.172851916779976</v>
      </c>
      <c r="G18" s="35">
        <f t="shared" si="4"/>
        <v>100</v>
      </c>
      <c r="H18" s="38">
        <f t="shared" si="6"/>
        <v>16.676650098823799</v>
      </c>
      <c r="I18" s="37">
        <f t="shared" si="0"/>
        <v>5.225226600909993</v>
      </c>
      <c r="J18" s="64">
        <f t="shared" si="1"/>
        <v>0</v>
      </c>
    </row>
    <row r="19" spans="1:12" s="6" customFormat="1" x14ac:dyDescent="0.25">
      <c r="A19" s="13"/>
      <c r="B19" s="15" t="s">
        <v>6</v>
      </c>
      <c r="C19" s="40">
        <f>C20+C21+C22</f>
        <v>854506</v>
      </c>
      <c r="D19" s="40">
        <f t="shared" ref="D19:E19" si="8">D20+D21+D22</f>
        <v>462910.26999999996</v>
      </c>
      <c r="E19" s="40">
        <f t="shared" si="8"/>
        <v>462910.26999999996</v>
      </c>
      <c r="F19" s="35">
        <f t="shared" si="3"/>
        <v>54.172851916779976</v>
      </c>
      <c r="G19" s="35">
        <f t="shared" si="4"/>
        <v>100</v>
      </c>
      <c r="H19" s="38">
        <f t="shared" si="6"/>
        <v>16.676650098823799</v>
      </c>
      <c r="I19" s="37">
        <f t="shared" si="0"/>
        <v>5.225226600909993</v>
      </c>
      <c r="J19" s="64">
        <f>D19-E19</f>
        <v>0</v>
      </c>
    </row>
    <row r="20" spans="1:12" s="6" customFormat="1" x14ac:dyDescent="0.25">
      <c r="A20" s="13"/>
      <c r="B20" s="15" t="s">
        <v>8</v>
      </c>
      <c r="C20" s="41">
        <v>642984.46</v>
      </c>
      <c r="D20" s="41">
        <v>364372.04</v>
      </c>
      <c r="E20" s="41">
        <f>D20</f>
        <v>364372.04</v>
      </c>
      <c r="F20" s="35">
        <f t="shared" si="3"/>
        <v>56.668871903995942</v>
      </c>
      <c r="G20" s="35">
        <f t="shared" si="4"/>
        <v>100</v>
      </c>
      <c r="H20" s="38">
        <f t="shared" si="6"/>
        <v>13.126744880545921</v>
      </c>
      <c r="I20" s="37">
        <f t="shared" si="0"/>
        <v>4.1129493109665507</v>
      </c>
      <c r="J20" s="64">
        <f t="shared" si="1"/>
        <v>0</v>
      </c>
    </row>
    <row r="21" spans="1:12" s="6" customFormat="1" x14ac:dyDescent="0.25">
      <c r="A21" s="13"/>
      <c r="B21" s="15" t="s">
        <v>20</v>
      </c>
      <c r="C21" s="41">
        <v>198250</v>
      </c>
      <c r="D21" s="41">
        <v>85266.69</v>
      </c>
      <c r="E21" s="41">
        <f>D21</f>
        <v>85266.69</v>
      </c>
      <c r="F21" s="35">
        <f t="shared" si="3"/>
        <v>43.009679697351828</v>
      </c>
      <c r="G21" s="35">
        <f t="shared" si="4"/>
        <v>100</v>
      </c>
      <c r="H21" s="38">
        <f t="shared" si="6"/>
        <v>3.071789170317778</v>
      </c>
      <c r="I21" s="37">
        <f t="shared" si="0"/>
        <v>0.96247114318622951</v>
      </c>
      <c r="J21" s="64">
        <f t="shared" si="1"/>
        <v>0</v>
      </c>
    </row>
    <row r="22" spans="1:12" s="6" customFormat="1" x14ac:dyDescent="0.25">
      <c r="A22" s="13"/>
      <c r="B22" s="15" t="s">
        <v>119</v>
      </c>
      <c r="C22" s="41">
        <v>13271.54</v>
      </c>
      <c r="D22" s="41">
        <v>13271.54</v>
      </c>
      <c r="E22" s="41">
        <f t="shared" ref="E22" si="9">D22</f>
        <v>13271.54</v>
      </c>
      <c r="F22" s="35">
        <f t="shared" si="3"/>
        <v>100</v>
      </c>
      <c r="G22" s="35">
        <f t="shared" si="4"/>
        <v>100</v>
      </c>
      <c r="H22" s="38">
        <f>E22/$E$13*100</f>
        <v>0.4781160479601026</v>
      </c>
      <c r="I22" s="35">
        <f t="shared" si="0"/>
        <v>0.14980614675721285</v>
      </c>
      <c r="J22" s="43">
        <f t="shared" si="1"/>
        <v>0</v>
      </c>
    </row>
    <row r="23" spans="1:12" s="6" customFormat="1" x14ac:dyDescent="0.25">
      <c r="A23" s="13" t="s">
        <v>18</v>
      </c>
      <c r="B23" s="14" t="s">
        <v>30</v>
      </c>
      <c r="C23" s="40">
        <v>2626308.6800000002</v>
      </c>
      <c r="D23" s="40">
        <v>2312888.63</v>
      </c>
      <c r="E23" s="41">
        <f>D23</f>
        <v>2312888.63</v>
      </c>
      <c r="F23" s="35">
        <f t="shared" si="3"/>
        <v>88.066138135750279</v>
      </c>
      <c r="G23" s="35">
        <f t="shared" si="4"/>
        <v>100</v>
      </c>
      <c r="H23" s="38">
        <f t="shared" si="6"/>
        <v>83.323349901176201</v>
      </c>
      <c r="I23" s="37">
        <f t="shared" si="0"/>
        <v>26.107364596638288</v>
      </c>
      <c r="J23" s="64">
        <f t="shared" si="1"/>
        <v>0</v>
      </c>
    </row>
    <row r="24" spans="1:12" s="32" customFormat="1" x14ac:dyDescent="0.25">
      <c r="A24" s="13"/>
      <c r="B24" s="15" t="s">
        <v>7</v>
      </c>
      <c r="C24" s="40">
        <f>+C25+C26</f>
        <v>2142233.0099999998</v>
      </c>
      <c r="D24" s="40">
        <f>+D25+D26</f>
        <v>2003468.56</v>
      </c>
      <c r="E24" s="40">
        <f>+E25+E26</f>
        <v>2003468.56</v>
      </c>
      <c r="F24" s="35">
        <f t="shared" si="3"/>
        <v>93.522438999294494</v>
      </c>
      <c r="G24" s="35">
        <f t="shared" si="4"/>
        <v>100</v>
      </c>
      <c r="H24" s="38">
        <f t="shared" si="6"/>
        <v>72.176286257624795</v>
      </c>
      <c r="I24" s="37">
        <f t="shared" si="0"/>
        <v>22.614700714673795</v>
      </c>
      <c r="J24" s="64">
        <f t="shared" si="1"/>
        <v>0</v>
      </c>
    </row>
    <row r="25" spans="1:12" s="32" customFormat="1" x14ac:dyDescent="0.25">
      <c r="A25" s="13"/>
      <c r="B25" s="15" t="s">
        <v>2</v>
      </c>
      <c r="C25" s="41">
        <v>1660679.9</v>
      </c>
      <c r="D25" s="41">
        <v>1587021.78</v>
      </c>
      <c r="E25" s="41">
        <f>D25</f>
        <v>1587021.78</v>
      </c>
      <c r="F25" s="35">
        <f t="shared" si="3"/>
        <v>95.564580507056178</v>
      </c>
      <c r="G25" s="35">
        <f t="shared" si="4"/>
        <v>100</v>
      </c>
      <c r="H25" s="38">
        <f t="shared" si="6"/>
        <v>57.17351426286681</v>
      </c>
      <c r="I25" s="37">
        <f t="shared" si="0"/>
        <v>17.913943497256017</v>
      </c>
      <c r="J25" s="64">
        <f>D25-E25</f>
        <v>0</v>
      </c>
    </row>
    <row r="26" spans="1:12" s="32" customFormat="1" x14ac:dyDescent="0.25">
      <c r="A26" s="13"/>
      <c r="B26" s="15" t="s">
        <v>9</v>
      </c>
      <c r="C26" s="41">
        <v>481553.11</v>
      </c>
      <c r="D26" s="41">
        <v>416446.78</v>
      </c>
      <c r="E26" s="41">
        <f t="shared" ref="E26:E27" si="10">D26</f>
        <v>416446.78</v>
      </c>
      <c r="F26" s="35">
        <f t="shared" si="3"/>
        <v>86.479927416521093</v>
      </c>
      <c r="G26" s="35">
        <f t="shared" si="4"/>
        <v>100</v>
      </c>
      <c r="H26" s="38">
        <f t="shared" si="6"/>
        <v>15.00277199475798</v>
      </c>
      <c r="I26" s="35">
        <f t="shared" si="0"/>
        <v>4.7007572174177774</v>
      </c>
      <c r="J26" s="43">
        <f t="shared" si="1"/>
        <v>0</v>
      </c>
    </row>
    <row r="27" spans="1:12" s="32" customFormat="1" x14ac:dyDescent="0.25">
      <c r="A27" s="13"/>
      <c r="B27" s="15" t="s">
        <v>119</v>
      </c>
      <c r="C27" s="41">
        <v>2140.0500000000002</v>
      </c>
      <c r="D27" s="41">
        <v>2140.0500000000002</v>
      </c>
      <c r="E27" s="41">
        <f t="shared" si="10"/>
        <v>2140.0500000000002</v>
      </c>
      <c r="F27" s="35">
        <v>0</v>
      </c>
      <c r="G27" s="35">
        <v>0</v>
      </c>
      <c r="H27" s="38">
        <f>E27/$E$13*100</f>
        <v>7.70967233973614E-2</v>
      </c>
      <c r="I27" s="35">
        <f t="shared" si="0"/>
        <v>2.4156401168799805E-2</v>
      </c>
      <c r="J27" s="43">
        <f t="shared" si="1"/>
        <v>0</v>
      </c>
    </row>
    <row r="28" spans="1:12" s="55" customFormat="1" x14ac:dyDescent="0.2">
      <c r="A28" s="13" t="s">
        <v>50</v>
      </c>
      <c r="B28" s="15" t="s">
        <v>51</v>
      </c>
      <c r="C28" s="40">
        <v>0</v>
      </c>
      <c r="D28" s="40">
        <v>0</v>
      </c>
      <c r="E28" s="40">
        <v>0</v>
      </c>
      <c r="F28" s="35">
        <v>0</v>
      </c>
      <c r="G28" s="35">
        <v>0</v>
      </c>
      <c r="H28" s="38">
        <f t="shared" si="6"/>
        <v>0</v>
      </c>
      <c r="I28" s="35">
        <f>SUM(E28/E$68*100)</f>
        <v>0</v>
      </c>
      <c r="J28" s="43">
        <f t="shared" si="1"/>
        <v>0</v>
      </c>
      <c r="K28" s="61"/>
      <c r="L28" s="61"/>
    </row>
    <row r="29" spans="1:12" s="7" customFormat="1" x14ac:dyDescent="0.2">
      <c r="A29" s="13" t="s">
        <v>48</v>
      </c>
      <c r="B29" s="14" t="s">
        <v>15</v>
      </c>
      <c r="C29" s="40">
        <v>20000</v>
      </c>
      <c r="D29" s="40">
        <v>0</v>
      </c>
      <c r="E29" s="40">
        <v>0</v>
      </c>
      <c r="F29" s="35">
        <f t="shared" si="3"/>
        <v>0</v>
      </c>
      <c r="G29" s="35">
        <v>0</v>
      </c>
      <c r="H29" s="38">
        <f>E29/$E$13*100</f>
        <v>0</v>
      </c>
      <c r="I29" s="35">
        <f>SUM(E29/E$68*100)</f>
        <v>0</v>
      </c>
      <c r="J29" s="43">
        <f t="shared" si="1"/>
        <v>0</v>
      </c>
    </row>
    <row r="30" spans="1:12" s="6" customFormat="1" x14ac:dyDescent="0.25">
      <c r="A30" s="13" t="s">
        <v>66</v>
      </c>
      <c r="B30" s="15" t="s">
        <v>67</v>
      </c>
      <c r="C30" s="40">
        <v>5100</v>
      </c>
      <c r="D30" s="40">
        <v>0</v>
      </c>
      <c r="E30" s="40">
        <f>D30</f>
        <v>0</v>
      </c>
      <c r="F30" s="35">
        <f t="shared" si="3"/>
        <v>0</v>
      </c>
      <c r="G30" s="35">
        <v>0</v>
      </c>
      <c r="H30" s="38">
        <f t="shared" si="6"/>
        <v>0</v>
      </c>
      <c r="I30" s="35">
        <f>SUM(E30/E$68*100)</f>
        <v>0</v>
      </c>
      <c r="J30" s="43">
        <f t="shared" si="1"/>
        <v>0</v>
      </c>
    </row>
    <row r="31" spans="1:12" s="6" customFormat="1" x14ac:dyDescent="0.25">
      <c r="A31" s="16" t="s">
        <v>81</v>
      </c>
      <c r="B31" s="17" t="s">
        <v>82</v>
      </c>
      <c r="C31" s="33">
        <f>C32</f>
        <v>137300</v>
      </c>
      <c r="D31" s="33">
        <f>D32</f>
        <v>83000</v>
      </c>
      <c r="E31" s="33">
        <f>E32</f>
        <v>83000</v>
      </c>
      <c r="F31" s="34">
        <f t="shared" si="3"/>
        <v>60.451565914056808</v>
      </c>
      <c r="G31" s="34">
        <f t="shared" si="4"/>
        <v>100</v>
      </c>
      <c r="H31" s="56">
        <f>E31/$E$31*100</f>
        <v>100</v>
      </c>
      <c r="I31" s="42">
        <f>E31/$E$68*100</f>
        <v>0.93688525829320968</v>
      </c>
      <c r="J31" s="33">
        <f t="shared" si="1"/>
        <v>0</v>
      </c>
    </row>
    <row r="32" spans="1:12" s="6" customFormat="1" x14ac:dyDescent="0.25">
      <c r="A32" s="13" t="s">
        <v>36</v>
      </c>
      <c r="B32" s="15" t="s">
        <v>37</v>
      </c>
      <c r="C32" s="40">
        <v>137300</v>
      </c>
      <c r="D32" s="40">
        <v>83000</v>
      </c>
      <c r="E32" s="40">
        <f>D32</f>
        <v>83000</v>
      </c>
      <c r="F32" s="35">
        <f t="shared" si="3"/>
        <v>60.451565914056808</v>
      </c>
      <c r="G32" s="35">
        <f t="shared" si="4"/>
        <v>100</v>
      </c>
      <c r="H32" s="38">
        <f t="shared" ref="H32:H35" si="11">E32/$E$31*100</f>
        <v>100</v>
      </c>
      <c r="I32" s="37">
        <f t="shared" ref="I32:I36" si="12">E32/$E$68*100</f>
        <v>0.93688525829320968</v>
      </c>
      <c r="J32" s="64">
        <f t="shared" si="1"/>
        <v>0</v>
      </c>
    </row>
    <row r="33" spans="1:10" s="7" customFormat="1" x14ac:dyDescent="0.2">
      <c r="A33" s="13"/>
      <c r="B33" s="15" t="s">
        <v>38</v>
      </c>
      <c r="C33" s="40">
        <f>C34+C35</f>
        <v>124700</v>
      </c>
      <c r="D33" s="40">
        <f>D34+D35</f>
        <v>83000</v>
      </c>
      <c r="E33" s="40">
        <f>E34+E35</f>
        <v>83000</v>
      </c>
      <c r="F33" s="35">
        <f t="shared" si="3"/>
        <v>66.559743384121887</v>
      </c>
      <c r="G33" s="35">
        <f t="shared" si="4"/>
        <v>100</v>
      </c>
      <c r="H33" s="38">
        <f t="shared" si="11"/>
        <v>100</v>
      </c>
      <c r="I33" s="37">
        <f t="shared" si="12"/>
        <v>0.93688525829320968</v>
      </c>
      <c r="J33" s="64">
        <f>D33-E33</f>
        <v>0</v>
      </c>
    </row>
    <row r="34" spans="1:10" s="6" customFormat="1" x14ac:dyDescent="0.25">
      <c r="A34" s="13"/>
      <c r="B34" s="15" t="s">
        <v>39</v>
      </c>
      <c r="C34" s="41">
        <v>95775.73</v>
      </c>
      <c r="D34" s="41">
        <v>64460.53</v>
      </c>
      <c r="E34" s="41">
        <f>D34</f>
        <v>64460.53</v>
      </c>
      <c r="F34" s="35">
        <f t="shared" si="3"/>
        <v>67.303616479874393</v>
      </c>
      <c r="G34" s="35">
        <f t="shared" si="4"/>
        <v>100</v>
      </c>
      <c r="H34" s="38">
        <f t="shared" si="11"/>
        <v>77.663289156626504</v>
      </c>
      <c r="I34" s="37">
        <f t="shared" si="12"/>
        <v>0.72761590721406255</v>
      </c>
      <c r="J34" s="64">
        <f t="shared" si="1"/>
        <v>0</v>
      </c>
    </row>
    <row r="35" spans="1:10" s="6" customFormat="1" x14ac:dyDescent="0.25">
      <c r="A35" s="13"/>
      <c r="B35" s="15" t="s">
        <v>40</v>
      </c>
      <c r="C35" s="41">
        <v>28924.27</v>
      </c>
      <c r="D35" s="41">
        <v>18539.47</v>
      </c>
      <c r="E35" s="41">
        <f>D35</f>
        <v>18539.47</v>
      </c>
      <c r="F35" s="35">
        <f t="shared" si="3"/>
        <v>64.096587398748525</v>
      </c>
      <c r="G35" s="35">
        <f t="shared" si="4"/>
        <v>100</v>
      </c>
      <c r="H35" s="38">
        <f t="shared" si="11"/>
        <v>22.336710843373496</v>
      </c>
      <c r="I35" s="37">
        <f t="shared" si="12"/>
        <v>0.20926935107914718</v>
      </c>
      <c r="J35" s="64">
        <f t="shared" si="1"/>
        <v>0</v>
      </c>
    </row>
    <row r="36" spans="1:10" s="7" customFormat="1" ht="22.8" x14ac:dyDescent="0.2">
      <c r="A36" s="16" t="s">
        <v>21</v>
      </c>
      <c r="B36" s="18" t="s">
        <v>25</v>
      </c>
      <c r="C36" s="33">
        <f>C37+C38</f>
        <v>81500</v>
      </c>
      <c r="D36" s="33">
        <f>D37+D38</f>
        <v>79790.320000000007</v>
      </c>
      <c r="E36" s="33">
        <f>E37+E38</f>
        <v>79790.320000000007</v>
      </c>
      <c r="F36" s="34">
        <f t="shared" si="3"/>
        <v>97.902233128834368</v>
      </c>
      <c r="G36" s="34">
        <f t="shared" si="4"/>
        <v>100</v>
      </c>
      <c r="H36" s="56">
        <f>E36/$E$36*100</f>
        <v>100</v>
      </c>
      <c r="I36" s="37">
        <f t="shared" si="12"/>
        <v>0.90065511521081765</v>
      </c>
      <c r="J36" s="65">
        <f>D36-E36</f>
        <v>0</v>
      </c>
    </row>
    <row r="37" spans="1:10" s="6" customFormat="1" ht="36" x14ac:dyDescent="0.25">
      <c r="A37" s="13" t="s">
        <v>26</v>
      </c>
      <c r="B37" s="19" t="s">
        <v>52</v>
      </c>
      <c r="C37" s="40">
        <v>0</v>
      </c>
      <c r="D37" s="40">
        <v>0</v>
      </c>
      <c r="E37" s="40">
        <v>0</v>
      </c>
      <c r="F37" s="35">
        <v>0</v>
      </c>
      <c r="G37" s="35">
        <v>0</v>
      </c>
      <c r="H37" s="38">
        <f t="shared" ref="H37:H38" si="13">E37/$E$36*100</f>
        <v>0</v>
      </c>
      <c r="I37" s="37">
        <f t="shared" ref="I36:I67" si="14">SUM(E37/E$68*100)</f>
        <v>0</v>
      </c>
      <c r="J37" s="64">
        <f t="shared" si="1"/>
        <v>0</v>
      </c>
    </row>
    <row r="38" spans="1:10" s="6" customFormat="1" x14ac:dyDescent="0.25">
      <c r="A38" s="13" t="s">
        <v>65</v>
      </c>
      <c r="B38" s="19" t="s">
        <v>49</v>
      </c>
      <c r="C38" s="40">
        <v>81500</v>
      </c>
      <c r="D38" s="40">
        <v>79790.320000000007</v>
      </c>
      <c r="E38" s="40">
        <f>D38</f>
        <v>79790.320000000007</v>
      </c>
      <c r="F38" s="35">
        <f t="shared" si="3"/>
        <v>97.902233128834368</v>
      </c>
      <c r="G38" s="35">
        <f t="shared" si="4"/>
        <v>100</v>
      </c>
      <c r="H38" s="38">
        <f t="shared" si="13"/>
        <v>100</v>
      </c>
      <c r="I38" s="37">
        <f t="shared" si="14"/>
        <v>0.90065511521081765</v>
      </c>
      <c r="J38" s="64">
        <f t="shared" si="1"/>
        <v>0</v>
      </c>
    </row>
    <row r="39" spans="1:10" s="6" customFormat="1" x14ac:dyDescent="0.25">
      <c r="A39" s="16" t="s">
        <v>63</v>
      </c>
      <c r="B39" s="18" t="s">
        <v>64</v>
      </c>
      <c r="C39" s="33">
        <f>C40+C44+C45+C46</f>
        <v>1950320.79</v>
      </c>
      <c r="D39" s="33">
        <f>D40+D44+D45+D46</f>
        <v>1036215.06</v>
      </c>
      <c r="E39" s="33">
        <f>E40+E44+E45+E46</f>
        <v>1036215.06</v>
      </c>
      <c r="F39" s="34">
        <f t="shared" si="3"/>
        <v>53.130493471281717</v>
      </c>
      <c r="G39" s="34">
        <f t="shared" si="4"/>
        <v>100</v>
      </c>
      <c r="H39" s="56">
        <f>E39/$E$39*100</f>
        <v>100</v>
      </c>
      <c r="I39" s="42">
        <f t="shared" si="14"/>
        <v>11.696561616089324</v>
      </c>
      <c r="J39" s="65">
        <f t="shared" si="1"/>
        <v>0</v>
      </c>
    </row>
    <row r="40" spans="1:10" s="6" customFormat="1" x14ac:dyDescent="0.25">
      <c r="A40" s="13" t="s">
        <v>60</v>
      </c>
      <c r="B40" s="20" t="s">
        <v>61</v>
      </c>
      <c r="C40" s="40">
        <v>0</v>
      </c>
      <c r="D40" s="40">
        <v>0</v>
      </c>
      <c r="E40" s="40">
        <v>0</v>
      </c>
      <c r="F40" s="35">
        <v>0</v>
      </c>
      <c r="G40" s="35">
        <v>0</v>
      </c>
      <c r="H40" s="38">
        <f t="shared" ref="H40:H46" si="15">E40/$E$39*100</f>
        <v>0</v>
      </c>
      <c r="I40" s="37">
        <f t="shared" si="14"/>
        <v>0</v>
      </c>
      <c r="J40" s="64">
        <f t="shared" si="1"/>
        <v>0</v>
      </c>
    </row>
    <row r="41" spans="1:10" s="6" customFormat="1" x14ac:dyDescent="0.25">
      <c r="A41" s="13"/>
      <c r="B41" s="19" t="s">
        <v>38</v>
      </c>
      <c r="C41" s="40">
        <f>C42+C43</f>
        <v>0</v>
      </c>
      <c r="D41" s="40">
        <f>D42+D43</f>
        <v>0</v>
      </c>
      <c r="E41" s="40">
        <f>E42+E43</f>
        <v>0</v>
      </c>
      <c r="F41" s="35">
        <v>0</v>
      </c>
      <c r="G41" s="35">
        <v>0</v>
      </c>
      <c r="H41" s="38">
        <f t="shared" si="15"/>
        <v>0</v>
      </c>
      <c r="I41" s="37">
        <f t="shared" si="14"/>
        <v>0</v>
      </c>
      <c r="J41" s="64">
        <f t="shared" si="1"/>
        <v>0</v>
      </c>
    </row>
    <row r="42" spans="1:10" s="6" customFormat="1" x14ac:dyDescent="0.25">
      <c r="A42" s="13"/>
      <c r="B42" s="19" t="s">
        <v>62</v>
      </c>
      <c r="C42" s="41">
        <v>0</v>
      </c>
      <c r="D42" s="41">
        <v>0</v>
      </c>
      <c r="E42" s="41">
        <v>0</v>
      </c>
      <c r="F42" s="35">
        <v>0</v>
      </c>
      <c r="G42" s="35">
        <v>0</v>
      </c>
      <c r="H42" s="38">
        <f t="shared" si="15"/>
        <v>0</v>
      </c>
      <c r="I42" s="37">
        <f t="shared" si="14"/>
        <v>0</v>
      </c>
      <c r="J42" s="64">
        <f t="shared" si="1"/>
        <v>0</v>
      </c>
    </row>
    <row r="43" spans="1:10" s="6" customFormat="1" x14ac:dyDescent="0.25">
      <c r="A43" s="13"/>
      <c r="B43" s="19" t="s">
        <v>40</v>
      </c>
      <c r="C43" s="41">
        <v>0</v>
      </c>
      <c r="D43" s="41">
        <v>0</v>
      </c>
      <c r="E43" s="41">
        <v>0</v>
      </c>
      <c r="F43" s="35">
        <v>0</v>
      </c>
      <c r="G43" s="35">
        <v>0</v>
      </c>
      <c r="H43" s="38">
        <f t="shared" si="15"/>
        <v>0</v>
      </c>
      <c r="I43" s="37">
        <f t="shared" si="14"/>
        <v>0</v>
      </c>
      <c r="J43" s="64">
        <f t="shared" si="1"/>
        <v>0</v>
      </c>
    </row>
    <row r="44" spans="1:10" s="7" customFormat="1" x14ac:dyDescent="0.2">
      <c r="A44" s="13" t="s">
        <v>68</v>
      </c>
      <c r="B44" s="19" t="s">
        <v>69</v>
      </c>
      <c r="C44" s="40">
        <v>0</v>
      </c>
      <c r="D44" s="40">
        <v>0</v>
      </c>
      <c r="E44" s="40">
        <v>0</v>
      </c>
      <c r="F44" s="35">
        <v>0</v>
      </c>
      <c r="G44" s="35">
        <v>0</v>
      </c>
      <c r="H44" s="38">
        <f t="shared" si="15"/>
        <v>0</v>
      </c>
      <c r="I44" s="37">
        <f t="shared" si="14"/>
        <v>0</v>
      </c>
      <c r="J44" s="64">
        <f t="shared" si="1"/>
        <v>0</v>
      </c>
    </row>
    <row r="45" spans="1:10" s="6" customFormat="1" x14ac:dyDescent="0.25">
      <c r="A45" s="13" t="s">
        <v>70</v>
      </c>
      <c r="B45" s="19" t="s">
        <v>105</v>
      </c>
      <c r="C45" s="40">
        <v>1950320.79</v>
      </c>
      <c r="D45" s="40">
        <v>1036215.06</v>
      </c>
      <c r="E45" s="40">
        <f>D45</f>
        <v>1036215.06</v>
      </c>
      <c r="F45" s="35">
        <f t="shared" si="3"/>
        <v>53.130493471281717</v>
      </c>
      <c r="G45" s="35">
        <f t="shared" si="4"/>
        <v>100</v>
      </c>
      <c r="H45" s="38">
        <f t="shared" si="15"/>
        <v>100</v>
      </c>
      <c r="I45" s="37">
        <f t="shared" si="14"/>
        <v>11.696561616089324</v>
      </c>
      <c r="J45" s="64">
        <f t="shared" si="1"/>
        <v>0</v>
      </c>
    </row>
    <row r="46" spans="1:10" s="6" customFormat="1" x14ac:dyDescent="0.25">
      <c r="A46" s="13" t="s">
        <v>77</v>
      </c>
      <c r="B46" s="19" t="s">
        <v>78</v>
      </c>
      <c r="C46" s="40">
        <v>0</v>
      </c>
      <c r="D46" s="40">
        <v>0</v>
      </c>
      <c r="E46" s="40">
        <f>D46</f>
        <v>0</v>
      </c>
      <c r="F46" s="35">
        <v>0</v>
      </c>
      <c r="G46" s="35">
        <v>0</v>
      </c>
      <c r="H46" s="38">
        <f t="shared" si="15"/>
        <v>0</v>
      </c>
      <c r="I46" s="37">
        <f t="shared" si="14"/>
        <v>0</v>
      </c>
      <c r="J46" s="64">
        <f t="shared" si="1"/>
        <v>0</v>
      </c>
    </row>
    <row r="47" spans="1:10" s="6" customFormat="1" x14ac:dyDescent="0.25">
      <c r="A47" s="16" t="s">
        <v>22</v>
      </c>
      <c r="B47" s="17" t="s">
        <v>31</v>
      </c>
      <c r="C47" s="33">
        <f>C48+C49+C50</f>
        <v>357600</v>
      </c>
      <c r="D47" s="33">
        <f>D48+D49+D50</f>
        <v>357600</v>
      </c>
      <c r="E47" s="33">
        <f>E48+E49+E50</f>
        <v>357600</v>
      </c>
      <c r="F47" s="34">
        <f t="shared" si="3"/>
        <v>100</v>
      </c>
      <c r="G47" s="34">
        <f t="shared" si="4"/>
        <v>100</v>
      </c>
      <c r="H47" s="56">
        <f>E47/$E$47*100</f>
        <v>100</v>
      </c>
      <c r="I47" s="93">
        <v>4.0999999999999996</v>
      </c>
      <c r="J47" s="65">
        <f t="shared" si="1"/>
        <v>0</v>
      </c>
    </row>
    <row r="48" spans="1:10" s="7" customFormat="1" x14ac:dyDescent="0.2">
      <c r="A48" s="13" t="s">
        <v>41</v>
      </c>
      <c r="B48" s="14" t="s">
        <v>42</v>
      </c>
      <c r="C48" s="40">
        <v>0</v>
      </c>
      <c r="D48" s="40">
        <v>0</v>
      </c>
      <c r="E48" s="40">
        <v>0</v>
      </c>
      <c r="F48" s="35">
        <v>0</v>
      </c>
      <c r="G48" s="35">
        <v>0</v>
      </c>
      <c r="H48" s="38">
        <f t="shared" ref="H48:H50" si="16">E48/$E$47*100</f>
        <v>0</v>
      </c>
      <c r="I48" s="35">
        <f t="shared" si="14"/>
        <v>0</v>
      </c>
      <c r="J48" s="64">
        <f t="shared" si="1"/>
        <v>0</v>
      </c>
    </row>
    <row r="49" spans="1:10" s="6" customFormat="1" x14ac:dyDescent="0.25">
      <c r="A49" s="13" t="s">
        <v>23</v>
      </c>
      <c r="B49" s="14" t="s">
        <v>83</v>
      </c>
      <c r="C49" s="40">
        <v>357600</v>
      </c>
      <c r="D49" s="40">
        <v>357600</v>
      </c>
      <c r="E49" s="40">
        <f>D49</f>
        <v>357600</v>
      </c>
      <c r="F49" s="35">
        <f t="shared" si="3"/>
        <v>100</v>
      </c>
      <c r="G49" s="35">
        <f t="shared" si="4"/>
        <v>100</v>
      </c>
      <c r="H49" s="38">
        <f t="shared" si="16"/>
        <v>100</v>
      </c>
      <c r="I49" s="90">
        <v>4.0999999999999996</v>
      </c>
      <c r="J49" s="64">
        <f t="shared" si="1"/>
        <v>0</v>
      </c>
    </row>
    <row r="50" spans="1:10" s="7" customFormat="1" x14ac:dyDescent="0.2">
      <c r="A50" s="13" t="s">
        <v>43</v>
      </c>
      <c r="B50" s="14" t="s">
        <v>44</v>
      </c>
      <c r="C50" s="40">
        <v>0</v>
      </c>
      <c r="D50" s="40">
        <v>0</v>
      </c>
      <c r="E50" s="40">
        <f>D50</f>
        <v>0</v>
      </c>
      <c r="F50" s="35">
        <v>0</v>
      </c>
      <c r="G50" s="35">
        <v>0</v>
      </c>
      <c r="H50" s="38">
        <f t="shared" si="16"/>
        <v>0</v>
      </c>
      <c r="I50" s="35">
        <f t="shared" si="14"/>
        <v>0</v>
      </c>
      <c r="J50" s="64">
        <f t="shared" si="1"/>
        <v>0</v>
      </c>
    </row>
    <row r="51" spans="1:10" s="6" customFormat="1" x14ac:dyDescent="0.25">
      <c r="A51" s="16" t="s">
        <v>14</v>
      </c>
      <c r="B51" s="12" t="s">
        <v>3</v>
      </c>
      <c r="C51" s="33">
        <f>C52</f>
        <v>19730</v>
      </c>
      <c r="D51" s="33">
        <f>D52</f>
        <v>15630</v>
      </c>
      <c r="E51" s="33">
        <f>E52</f>
        <v>15630</v>
      </c>
      <c r="F51" s="34">
        <f>E51*100/C51</f>
        <v>79.219462747085657</v>
      </c>
      <c r="G51" s="34">
        <f t="shared" si="4"/>
        <v>100</v>
      </c>
      <c r="H51" s="56">
        <f>E51/$E$51*100</f>
        <v>100</v>
      </c>
      <c r="I51" s="42">
        <f>E51/E68*100</f>
        <v>0.17642791068822733</v>
      </c>
      <c r="J51" s="65">
        <f t="shared" si="1"/>
        <v>0</v>
      </c>
    </row>
    <row r="52" spans="1:10" s="6" customFormat="1" ht="36" x14ac:dyDescent="0.25">
      <c r="A52" s="13" t="s">
        <v>75</v>
      </c>
      <c r="B52" s="20" t="s">
        <v>76</v>
      </c>
      <c r="C52" s="40">
        <v>19730</v>
      </c>
      <c r="D52" s="40">
        <v>15630</v>
      </c>
      <c r="E52" s="40">
        <f>D52</f>
        <v>15630</v>
      </c>
      <c r="F52" s="35">
        <f>E52*100/C52</f>
        <v>79.219462747085657</v>
      </c>
      <c r="G52" s="35">
        <f t="shared" si="4"/>
        <v>100</v>
      </c>
      <c r="H52" s="38">
        <f>E52/$E$51*100</f>
        <v>100</v>
      </c>
      <c r="I52" s="37">
        <f>E52/E68*100</f>
        <v>0.17642791068822733</v>
      </c>
      <c r="J52" s="64">
        <f t="shared" si="1"/>
        <v>0</v>
      </c>
    </row>
    <row r="53" spans="1:10" s="6" customFormat="1" x14ac:dyDescent="0.25">
      <c r="A53" s="16" t="s">
        <v>16</v>
      </c>
      <c r="B53" s="21" t="s">
        <v>84</v>
      </c>
      <c r="C53" s="33">
        <f>C54+C58</f>
        <v>2946430.78</v>
      </c>
      <c r="D53" s="33">
        <f>D54+D58</f>
        <v>2712645.93</v>
      </c>
      <c r="E53" s="33">
        <f>E54+E58</f>
        <v>2712645.93</v>
      </c>
      <c r="F53" s="34">
        <f t="shared" si="3"/>
        <v>92.065489826304358</v>
      </c>
      <c r="G53" s="34">
        <f t="shared" si="4"/>
        <v>100</v>
      </c>
      <c r="H53" s="56">
        <f>E53/$E$53*100</f>
        <v>100</v>
      </c>
      <c r="I53" s="42">
        <f>SUM(E53/E$68*100)</f>
        <v>30.619734732362343</v>
      </c>
      <c r="J53" s="65">
        <f t="shared" si="1"/>
        <v>0</v>
      </c>
    </row>
    <row r="54" spans="1:10" s="6" customFormat="1" x14ac:dyDescent="0.25">
      <c r="A54" s="13" t="s">
        <v>27</v>
      </c>
      <c r="B54" s="14" t="s">
        <v>32</v>
      </c>
      <c r="C54" s="40">
        <v>2946430.78</v>
      </c>
      <c r="D54" s="40">
        <v>2712645.93</v>
      </c>
      <c r="E54" s="40">
        <f>D54</f>
        <v>2712645.93</v>
      </c>
      <c r="F54" s="35">
        <f t="shared" si="3"/>
        <v>92.065489826304358</v>
      </c>
      <c r="G54" s="35">
        <f t="shared" si="4"/>
        <v>100</v>
      </c>
      <c r="H54" s="37">
        <f>E54/$E$53*100</f>
        <v>100</v>
      </c>
      <c r="I54" s="37">
        <f t="shared" si="14"/>
        <v>30.619734732362343</v>
      </c>
      <c r="J54" s="64">
        <f t="shared" si="1"/>
        <v>0</v>
      </c>
    </row>
    <row r="55" spans="1:10" s="6" customFormat="1" x14ac:dyDescent="0.25">
      <c r="A55" s="13"/>
      <c r="B55" s="14" t="s">
        <v>38</v>
      </c>
      <c r="C55" s="40">
        <f>C56+C57</f>
        <v>2752345.66</v>
      </c>
      <c r="D55" s="40">
        <f>D56+D57</f>
        <v>2602897.67</v>
      </c>
      <c r="E55" s="40">
        <f>E56+E57</f>
        <v>2602897.67</v>
      </c>
      <c r="F55" s="35">
        <f t="shared" si="3"/>
        <v>94.570159112936409</v>
      </c>
      <c r="G55" s="35">
        <f t="shared" si="4"/>
        <v>100</v>
      </c>
      <c r="H55" s="37">
        <f>E55/$E$53*100</f>
        <v>95.954198858529239</v>
      </c>
      <c r="I55" s="37">
        <f t="shared" si="14"/>
        <v>29.380921155045108</v>
      </c>
      <c r="J55" s="64">
        <f t="shared" si="1"/>
        <v>0</v>
      </c>
    </row>
    <row r="56" spans="1:10" s="7" customFormat="1" x14ac:dyDescent="0.2">
      <c r="A56" s="13"/>
      <c r="B56" s="15" t="s">
        <v>39</v>
      </c>
      <c r="C56" s="41">
        <v>2103279.02</v>
      </c>
      <c r="D56" s="41">
        <v>2057073.02</v>
      </c>
      <c r="E56" s="41">
        <f>D56</f>
        <v>2057073.02</v>
      </c>
      <c r="F56" s="35">
        <f t="shared" si="3"/>
        <v>97.803144539520005</v>
      </c>
      <c r="G56" s="35">
        <f t="shared" si="4"/>
        <v>100</v>
      </c>
      <c r="H56" s="37">
        <f>E56/$E$53*100</f>
        <v>75.832713633953688</v>
      </c>
      <c r="I56" s="37">
        <f t="shared" si="14"/>
        <v>23.219775755068593</v>
      </c>
      <c r="J56" s="64">
        <f t="shared" si="1"/>
        <v>0</v>
      </c>
    </row>
    <row r="57" spans="1:10" s="6" customFormat="1" x14ac:dyDescent="0.25">
      <c r="A57" s="13"/>
      <c r="B57" s="15" t="s">
        <v>40</v>
      </c>
      <c r="C57" s="41">
        <v>649066.64</v>
      </c>
      <c r="D57" s="41">
        <v>545824.65</v>
      </c>
      <c r="E57" s="41">
        <f>D57</f>
        <v>545824.65</v>
      </c>
      <c r="F57" s="35">
        <f t="shared" si="3"/>
        <v>84.093776565068879</v>
      </c>
      <c r="G57" s="35">
        <f t="shared" si="4"/>
        <v>100</v>
      </c>
      <c r="H57" s="37">
        <f t="shared" ref="H57" si="17">E57/$E$53*100</f>
        <v>20.121485224575551</v>
      </c>
      <c r="I57" s="37">
        <f t="shared" si="14"/>
        <v>6.1611453999765162</v>
      </c>
      <c r="J57" s="64">
        <f t="shared" si="1"/>
        <v>0</v>
      </c>
    </row>
    <row r="58" spans="1:10" s="6" customFormat="1" x14ac:dyDescent="0.25">
      <c r="A58" s="13" t="s">
        <v>53</v>
      </c>
      <c r="B58" s="14" t="s">
        <v>47</v>
      </c>
      <c r="C58" s="40">
        <v>0</v>
      </c>
      <c r="D58" s="40">
        <v>0</v>
      </c>
      <c r="E58" s="40">
        <v>0</v>
      </c>
      <c r="F58" s="35">
        <v>0</v>
      </c>
      <c r="G58" s="35">
        <v>0</v>
      </c>
      <c r="H58" s="37">
        <f>E58/$E$53*100</f>
        <v>0</v>
      </c>
      <c r="I58" s="37">
        <f t="shared" si="14"/>
        <v>0</v>
      </c>
      <c r="J58" s="64">
        <f t="shared" si="1"/>
        <v>0</v>
      </c>
    </row>
    <row r="59" spans="1:10" s="7" customFormat="1" ht="11.4" x14ac:dyDescent="0.2">
      <c r="A59" s="16" t="s">
        <v>24</v>
      </c>
      <c r="B59" s="17" t="s">
        <v>4</v>
      </c>
      <c r="C59" s="33">
        <f>C60+C61</f>
        <v>667900</v>
      </c>
      <c r="D59" s="33">
        <f t="shared" ref="D59:E59" si="18">D60+D61</f>
        <v>448626.28</v>
      </c>
      <c r="E59" s="33">
        <f t="shared" si="18"/>
        <v>448626.28</v>
      </c>
      <c r="F59" s="34">
        <f t="shared" si="3"/>
        <v>67.169678095523281</v>
      </c>
      <c r="G59" s="34">
        <f t="shared" si="4"/>
        <v>100</v>
      </c>
      <c r="H59" s="42">
        <f>E59/$E$59*100</f>
        <v>100</v>
      </c>
      <c r="I59" s="42">
        <f t="shared" si="14"/>
        <v>5.0639921471677329</v>
      </c>
      <c r="J59" s="65">
        <f t="shared" si="1"/>
        <v>0</v>
      </c>
    </row>
    <row r="60" spans="1:10" s="6" customFormat="1" x14ac:dyDescent="0.25">
      <c r="A60" s="13" t="s">
        <v>45</v>
      </c>
      <c r="B60" s="14" t="s">
        <v>46</v>
      </c>
      <c r="C60" s="40">
        <v>667900</v>
      </c>
      <c r="D60" s="40">
        <v>448626.28</v>
      </c>
      <c r="E60" s="40">
        <f>D60</f>
        <v>448626.28</v>
      </c>
      <c r="F60" s="35">
        <f t="shared" si="3"/>
        <v>67.169678095523281</v>
      </c>
      <c r="G60" s="35">
        <f t="shared" si="4"/>
        <v>100</v>
      </c>
      <c r="H60" s="37">
        <f t="shared" ref="H60:H61" si="19">E60/$E$59*100</f>
        <v>100</v>
      </c>
      <c r="I60" s="37">
        <f t="shared" si="14"/>
        <v>5.0639921471677329</v>
      </c>
      <c r="J60" s="64">
        <f t="shared" si="1"/>
        <v>0</v>
      </c>
    </row>
    <row r="61" spans="1:10" s="7" customFormat="1" x14ac:dyDescent="0.2">
      <c r="A61" s="13" t="s">
        <v>73</v>
      </c>
      <c r="B61" s="14" t="s">
        <v>74</v>
      </c>
      <c r="C61" s="40">
        <v>0</v>
      </c>
      <c r="D61" s="40">
        <v>0</v>
      </c>
      <c r="E61" s="40">
        <v>0</v>
      </c>
      <c r="F61" s="35">
        <v>0</v>
      </c>
      <c r="G61" s="35">
        <v>0</v>
      </c>
      <c r="H61" s="37">
        <f t="shared" si="19"/>
        <v>0</v>
      </c>
      <c r="I61" s="37">
        <f t="shared" si="14"/>
        <v>0</v>
      </c>
      <c r="J61" s="64">
        <f t="shared" si="1"/>
        <v>0</v>
      </c>
    </row>
    <row r="62" spans="1:10" s="6" customFormat="1" x14ac:dyDescent="0.25">
      <c r="A62" s="16" t="s">
        <v>33</v>
      </c>
      <c r="B62" s="12" t="s">
        <v>54</v>
      </c>
      <c r="C62" s="33">
        <f>C63</f>
        <v>186000</v>
      </c>
      <c r="D62" s="33">
        <f>D63</f>
        <v>186000</v>
      </c>
      <c r="E62" s="33">
        <f>E63</f>
        <v>186000</v>
      </c>
      <c r="F62" s="34">
        <f t="shared" si="3"/>
        <v>100</v>
      </c>
      <c r="G62" s="35">
        <f t="shared" si="4"/>
        <v>100</v>
      </c>
      <c r="H62" s="42">
        <f>E62/$E$62*100</f>
        <v>100</v>
      </c>
      <c r="I62" s="42">
        <f>E62/E68*100</f>
        <v>2.0995260005124945</v>
      </c>
      <c r="J62" s="65">
        <f t="shared" si="1"/>
        <v>0</v>
      </c>
    </row>
    <row r="63" spans="1:10" s="7" customFormat="1" x14ac:dyDescent="0.2">
      <c r="A63" s="13" t="s">
        <v>71</v>
      </c>
      <c r="B63" s="14" t="s">
        <v>55</v>
      </c>
      <c r="C63" s="40">
        <v>186000</v>
      </c>
      <c r="D63" s="40">
        <v>186000</v>
      </c>
      <c r="E63" s="40">
        <f>D63</f>
        <v>186000</v>
      </c>
      <c r="F63" s="35">
        <f t="shared" si="3"/>
        <v>100</v>
      </c>
      <c r="G63" s="35">
        <f t="shared" si="4"/>
        <v>100</v>
      </c>
      <c r="H63" s="37">
        <f>E63/$E$62*100</f>
        <v>100</v>
      </c>
      <c r="I63" s="37">
        <f>E63/E68*100</f>
        <v>2.0995260005124945</v>
      </c>
      <c r="J63" s="64">
        <f t="shared" si="1"/>
        <v>0</v>
      </c>
    </row>
    <row r="64" spans="1:10" s="6" customFormat="1" ht="24" x14ac:dyDescent="0.25">
      <c r="A64" s="16" t="s">
        <v>57</v>
      </c>
      <c r="B64" s="22" t="s">
        <v>59</v>
      </c>
      <c r="C64" s="33">
        <f>C65</f>
        <v>2000</v>
      </c>
      <c r="D64" s="33">
        <f>D65</f>
        <v>0</v>
      </c>
      <c r="E64" s="33">
        <f>E65</f>
        <v>0</v>
      </c>
      <c r="F64" s="34">
        <f t="shared" si="3"/>
        <v>0</v>
      </c>
      <c r="G64" s="34">
        <v>0</v>
      </c>
      <c r="H64" s="42">
        <v>0</v>
      </c>
      <c r="I64" s="42">
        <f t="shared" si="14"/>
        <v>0</v>
      </c>
      <c r="J64" s="65">
        <f t="shared" si="1"/>
        <v>0</v>
      </c>
    </row>
    <row r="65" spans="1:13" s="7" customFormat="1" ht="24" x14ac:dyDescent="0.25">
      <c r="A65" s="13" t="s">
        <v>58</v>
      </c>
      <c r="B65" s="23" t="s">
        <v>85</v>
      </c>
      <c r="C65" s="40">
        <v>2000</v>
      </c>
      <c r="D65" s="40">
        <v>0</v>
      </c>
      <c r="E65" s="40">
        <v>0</v>
      </c>
      <c r="F65" s="35">
        <f t="shared" si="3"/>
        <v>0</v>
      </c>
      <c r="G65" s="35">
        <v>0</v>
      </c>
      <c r="H65" s="37">
        <v>0</v>
      </c>
      <c r="I65" s="37">
        <f t="shared" si="14"/>
        <v>0</v>
      </c>
      <c r="J65" s="64">
        <f t="shared" si="1"/>
        <v>0</v>
      </c>
    </row>
    <row r="66" spans="1:13" s="7" customFormat="1" ht="34.200000000000003" x14ac:dyDescent="0.2">
      <c r="A66" s="16" t="s">
        <v>56</v>
      </c>
      <c r="B66" s="24" t="s">
        <v>86</v>
      </c>
      <c r="C66" s="33">
        <f>C67</f>
        <v>2583513.21</v>
      </c>
      <c r="D66" s="33">
        <f>D67</f>
        <v>1163836</v>
      </c>
      <c r="E66" s="33">
        <f>E67</f>
        <v>1163836</v>
      </c>
      <c r="F66" s="34">
        <f t="shared" si="3"/>
        <v>45.04857941097967</v>
      </c>
      <c r="G66" s="34">
        <f t="shared" si="4"/>
        <v>100</v>
      </c>
      <c r="H66" s="42">
        <f>E66/D66*100</f>
        <v>100</v>
      </c>
      <c r="I66" s="92">
        <v>13.1</v>
      </c>
      <c r="J66" s="65">
        <f t="shared" si="1"/>
        <v>0</v>
      </c>
    </row>
    <row r="67" spans="1:13" s="6" customFormat="1" ht="24" x14ac:dyDescent="0.25">
      <c r="A67" s="11">
        <v>1403</v>
      </c>
      <c r="B67" s="23" t="s">
        <v>87</v>
      </c>
      <c r="C67" s="40">
        <v>2583513.21</v>
      </c>
      <c r="D67" s="40">
        <v>1163836</v>
      </c>
      <c r="E67" s="40">
        <f>D67</f>
        <v>1163836</v>
      </c>
      <c r="F67" s="35">
        <f t="shared" si="3"/>
        <v>45.04857941097967</v>
      </c>
      <c r="G67" s="35">
        <f t="shared" si="4"/>
        <v>100</v>
      </c>
      <c r="H67" s="37">
        <f>E67/E66*100</f>
        <v>100</v>
      </c>
      <c r="I67" s="91">
        <v>13.1</v>
      </c>
      <c r="J67" s="64">
        <f t="shared" si="1"/>
        <v>0</v>
      </c>
    </row>
    <row r="68" spans="1:13" s="6" customFormat="1" x14ac:dyDescent="0.25">
      <c r="A68" s="72"/>
      <c r="B68" s="17" t="s">
        <v>96</v>
      </c>
      <c r="C68" s="33">
        <f>C13+C31+C36+C39+C47+C51+C53+C59+C62+C65+C66</f>
        <v>12438209.460000001</v>
      </c>
      <c r="D68" s="33">
        <f>D13+D32+D36+D47+D53+D59+D62+D64+D66+D39+D51</f>
        <v>8859142.4900000002</v>
      </c>
      <c r="E68" s="33">
        <f>E13+E32+E36+E47+E53+E59+E62+E64+E66+E39+E51</f>
        <v>8859142.4900000002</v>
      </c>
      <c r="F68" s="34">
        <f t="shared" si="3"/>
        <v>71.225223521842821</v>
      </c>
      <c r="G68" s="34">
        <f t="shared" si="4"/>
        <v>100</v>
      </c>
      <c r="H68" s="42">
        <v>100</v>
      </c>
      <c r="I68" s="42">
        <f>I13+I31+I39+I36+I47+I51+I53+I59+I62+I64+I66</f>
        <v>100.02637397787244</v>
      </c>
      <c r="J68" s="65">
        <f>D68-E68</f>
        <v>0</v>
      </c>
    </row>
    <row r="69" spans="1:13" s="6" customFormat="1" x14ac:dyDescent="0.25">
      <c r="A69" s="72"/>
      <c r="B69" s="12" t="s">
        <v>98</v>
      </c>
      <c r="C69" s="36">
        <f>C70+C71+C72</f>
        <v>5875924.7199999988</v>
      </c>
      <c r="D69" s="36">
        <f t="shared" ref="D69:E69" si="20">D70+D71+D72</f>
        <v>5154416.55</v>
      </c>
      <c r="E69" s="36">
        <f t="shared" si="20"/>
        <v>5154416.55</v>
      </c>
      <c r="F69" s="73">
        <f t="shared" si="3"/>
        <v>87.720942585527226</v>
      </c>
      <c r="G69" s="76">
        <f t="shared" si="4"/>
        <v>100</v>
      </c>
      <c r="H69" s="77"/>
      <c r="I69" s="62">
        <f>SUM(E69/E$68*100)</f>
        <v>58.181890130090906</v>
      </c>
      <c r="J69" s="78">
        <f>D69-E69</f>
        <v>0</v>
      </c>
    </row>
    <row r="70" spans="1:13" s="6" customFormat="1" x14ac:dyDescent="0.25">
      <c r="A70" s="25"/>
      <c r="B70" s="27" t="s">
        <v>39</v>
      </c>
      <c r="C70" s="54">
        <f>C15+C34+C56+C42</f>
        <v>4502719.1099999994</v>
      </c>
      <c r="D70" s="54">
        <f>D15+D34+D56+D42</f>
        <v>4072927.37</v>
      </c>
      <c r="E70" s="54">
        <f t="shared" ref="E70:E71" si="21">E15+E34+E56+E42</f>
        <v>4072927.37</v>
      </c>
      <c r="F70" s="76">
        <f t="shared" si="3"/>
        <v>90.454840075511626</v>
      </c>
      <c r="G70" s="76">
        <f t="shared" si="4"/>
        <v>100</v>
      </c>
      <c r="H70" s="79"/>
      <c r="I70" s="80">
        <f>SUM(E70/E$68*100)</f>
        <v>45.974284470505225</v>
      </c>
      <c r="J70" s="81">
        <f t="shared" si="1"/>
        <v>0</v>
      </c>
    </row>
    <row r="71" spans="1:13" s="6" customFormat="1" x14ac:dyDescent="0.25">
      <c r="A71" s="25"/>
      <c r="B71" s="27" t="s">
        <v>40</v>
      </c>
      <c r="C71" s="54">
        <f>C16+C35+C57+C43</f>
        <v>1357794.02</v>
      </c>
      <c r="D71" s="54">
        <f>D16+D35+D57+D43</f>
        <v>1066077.5900000001</v>
      </c>
      <c r="E71" s="54">
        <f t="shared" si="21"/>
        <v>1066077.5900000001</v>
      </c>
      <c r="F71" s="76">
        <f t="shared" si="3"/>
        <v>78.515413552933467</v>
      </c>
      <c r="G71" s="76">
        <f t="shared" si="4"/>
        <v>100</v>
      </c>
      <c r="H71" s="79"/>
      <c r="I71" s="80">
        <f>SUM(E71/E$68*100)</f>
        <v>12.033643111659671</v>
      </c>
      <c r="J71" s="81">
        <f t="shared" si="1"/>
        <v>0</v>
      </c>
    </row>
    <row r="72" spans="1:13" s="6" customFormat="1" x14ac:dyDescent="0.25">
      <c r="A72" s="25"/>
      <c r="B72" s="15" t="s">
        <v>120</v>
      </c>
      <c r="C72" s="66">
        <f>C22+C27</f>
        <v>15411.59</v>
      </c>
      <c r="D72" s="66">
        <f t="shared" ref="D72:E72" si="22">D22+D27</f>
        <v>15411.59</v>
      </c>
      <c r="E72" s="66">
        <f t="shared" si="22"/>
        <v>15411.59</v>
      </c>
      <c r="F72" s="76">
        <f t="shared" si="3"/>
        <v>100</v>
      </c>
      <c r="G72" s="76">
        <f t="shared" si="4"/>
        <v>100</v>
      </c>
      <c r="H72" s="82"/>
      <c r="I72" s="76">
        <f t="shared" ref="I72" si="23">SUM(E72/E$68*100)</f>
        <v>0.17396254792601265</v>
      </c>
      <c r="J72" s="83">
        <f t="shared" si="1"/>
        <v>0</v>
      </c>
    </row>
    <row r="73" spans="1:13" s="6" customFormat="1" x14ac:dyDescent="0.25">
      <c r="A73" s="25"/>
      <c r="B73" s="27" t="s">
        <v>72</v>
      </c>
      <c r="C73" s="66">
        <v>500500</v>
      </c>
      <c r="D73" s="66">
        <v>336513.77</v>
      </c>
      <c r="E73" s="66">
        <f>D73</f>
        <v>336513.77</v>
      </c>
      <c r="F73" s="76">
        <f t="shared" si="3"/>
        <v>67.235518481518483</v>
      </c>
      <c r="G73" s="76">
        <f t="shared" si="4"/>
        <v>100</v>
      </c>
      <c r="H73" s="79"/>
      <c r="I73" s="80">
        <f>SUM(E73/E$68*100)</f>
        <v>3.7984914497068893</v>
      </c>
      <c r="J73" s="81">
        <f t="shared" si="1"/>
        <v>0</v>
      </c>
      <c r="K73" s="6" t="s">
        <v>106</v>
      </c>
    </row>
    <row r="74" spans="1:13" s="6" customFormat="1" x14ac:dyDescent="0.25">
      <c r="A74" s="25"/>
      <c r="B74" s="28" t="s">
        <v>11</v>
      </c>
      <c r="C74" s="66">
        <v>43125.93</v>
      </c>
      <c r="D74" s="66">
        <v>30000</v>
      </c>
      <c r="E74" s="66">
        <f>D74</f>
        <v>30000</v>
      </c>
      <c r="F74" s="76">
        <f t="shared" si="3"/>
        <v>69.563717234619631</v>
      </c>
      <c r="G74" s="76">
        <f t="shared" si="4"/>
        <v>100</v>
      </c>
      <c r="H74" s="79"/>
      <c r="I74" s="80">
        <f>SUM(E74/E$68*100)</f>
        <v>0.33863322588911199</v>
      </c>
      <c r="J74" s="81">
        <f t="shared" si="1"/>
        <v>0</v>
      </c>
      <c r="K74" s="6" t="s">
        <v>107</v>
      </c>
    </row>
    <row r="75" spans="1:13" s="6" customFormat="1" x14ac:dyDescent="0.25">
      <c r="A75" s="25"/>
      <c r="B75" s="26" t="s">
        <v>5</v>
      </c>
      <c r="C75" s="40">
        <f>C81-C68</f>
        <v>-560309.46000000089</v>
      </c>
      <c r="D75" s="40">
        <f>D81-D68</f>
        <v>103268.49000000022</v>
      </c>
      <c r="E75" s="43">
        <f>E81-E68</f>
        <v>115698.16999999993</v>
      </c>
      <c r="F75" s="42"/>
      <c r="G75" s="44"/>
      <c r="H75" s="45"/>
      <c r="I75" s="45"/>
      <c r="J75" s="45"/>
    </row>
    <row r="76" spans="1:13" s="6" customFormat="1" x14ac:dyDescent="0.25">
      <c r="A76" s="25"/>
      <c r="B76" s="26" t="s">
        <v>28</v>
      </c>
      <c r="C76" s="40">
        <v>0</v>
      </c>
      <c r="D76" s="40">
        <v>0</v>
      </c>
      <c r="E76" s="40">
        <v>0</v>
      </c>
      <c r="F76" s="42"/>
      <c r="G76" s="46"/>
      <c r="H76" s="45"/>
      <c r="I76" s="45"/>
      <c r="J76" s="45"/>
    </row>
    <row r="77" spans="1:13" s="6" customFormat="1" x14ac:dyDescent="0.25">
      <c r="A77" s="25"/>
      <c r="B77" s="26" t="s">
        <v>12</v>
      </c>
      <c r="C77" s="40">
        <v>127000</v>
      </c>
      <c r="D77" s="40">
        <v>0</v>
      </c>
      <c r="E77" s="40">
        <v>0</v>
      </c>
      <c r="F77" s="47"/>
      <c r="G77" s="44"/>
      <c r="H77" s="45"/>
      <c r="I77" s="45"/>
      <c r="J77" s="45"/>
      <c r="K77" s="6" t="s">
        <v>108</v>
      </c>
    </row>
    <row r="78" spans="1:13" s="6" customFormat="1" x14ac:dyDescent="0.25">
      <c r="A78" s="25"/>
      <c r="B78" s="26" t="s">
        <v>10</v>
      </c>
      <c r="C78" s="40">
        <f>C79+C80</f>
        <v>433309.46000000089</v>
      </c>
      <c r="D78" s="40">
        <f>SUM(D79+D80)</f>
        <v>-103268.49000000022</v>
      </c>
      <c r="E78" s="40">
        <f>E79+E80</f>
        <v>-115698.16999999993</v>
      </c>
      <c r="F78" s="47"/>
      <c r="G78" s="44"/>
      <c r="H78" s="45"/>
      <c r="I78" s="45"/>
      <c r="J78" s="45"/>
    </row>
    <row r="79" spans="1:13" s="6" customFormat="1" x14ac:dyDescent="0.25">
      <c r="A79" s="25"/>
      <c r="B79" s="27" t="s">
        <v>88</v>
      </c>
      <c r="C79" s="40">
        <f>-C81-C77</f>
        <v>-12004900</v>
      </c>
      <c r="D79" s="40">
        <f>-D81-D77</f>
        <v>-8962410.9800000004</v>
      </c>
      <c r="E79" s="43">
        <v>-9425857.25</v>
      </c>
      <c r="F79" s="47"/>
      <c r="G79" s="44"/>
      <c r="H79" s="45"/>
      <c r="I79" s="45"/>
      <c r="J79" s="45"/>
      <c r="M79" s="6" t="s">
        <v>109</v>
      </c>
    </row>
    <row r="80" spans="1:13" x14ac:dyDescent="0.25">
      <c r="A80" s="25"/>
      <c r="B80" s="27" t="s">
        <v>89</v>
      </c>
      <c r="C80" s="40">
        <f>C68+C76</f>
        <v>12438209.460000001</v>
      </c>
      <c r="D80" s="40">
        <f>D68+D76</f>
        <v>8859142.4900000002</v>
      </c>
      <c r="E80" s="43">
        <v>9310159.0800000001</v>
      </c>
      <c r="F80" s="47"/>
      <c r="G80" s="44"/>
      <c r="H80" s="45"/>
      <c r="I80" s="45"/>
      <c r="J80" s="45"/>
      <c r="K80" s="6"/>
      <c r="L80" s="6"/>
      <c r="M80" s="6" t="s">
        <v>110</v>
      </c>
    </row>
    <row r="81" spans="1:13" ht="24" x14ac:dyDescent="0.25">
      <c r="A81" s="29"/>
      <c r="B81" s="30" t="s">
        <v>97</v>
      </c>
      <c r="C81" s="69">
        <v>11877900</v>
      </c>
      <c r="D81" s="69">
        <v>8962410.9800000004</v>
      </c>
      <c r="E81" s="69">
        <v>8974840.6600000001</v>
      </c>
      <c r="F81" s="47"/>
      <c r="G81" s="44"/>
      <c r="H81" s="45"/>
      <c r="I81" s="48"/>
      <c r="J81" s="45"/>
      <c r="K81" s="71" t="s">
        <v>111</v>
      </c>
      <c r="L81" s="71" t="s">
        <v>112</v>
      </c>
      <c r="M81" s="71" t="s">
        <v>112</v>
      </c>
    </row>
    <row r="82" spans="1:13" x14ac:dyDescent="0.25">
      <c r="A82" s="31"/>
      <c r="B82" s="26" t="s">
        <v>34</v>
      </c>
      <c r="C82" s="40">
        <v>7495700</v>
      </c>
      <c r="D82" s="40">
        <v>5691210.9800000004</v>
      </c>
      <c r="E82" s="40">
        <f>D82</f>
        <v>5691210.9800000004</v>
      </c>
      <c r="F82" s="47"/>
      <c r="G82" s="44"/>
      <c r="H82" s="45"/>
      <c r="I82" s="48"/>
      <c r="J82" s="45"/>
      <c r="K82" s="6" t="s">
        <v>113</v>
      </c>
      <c r="L82" s="6" t="s">
        <v>114</v>
      </c>
      <c r="M82" s="6" t="s">
        <v>114</v>
      </c>
    </row>
    <row r="83" spans="1:13" x14ac:dyDescent="0.25">
      <c r="A83" s="31"/>
      <c r="B83" s="26" t="s">
        <v>35</v>
      </c>
      <c r="C83" s="40">
        <f>C81-C82</f>
        <v>4382200</v>
      </c>
      <c r="D83" s="40">
        <f>D81-D82</f>
        <v>3271200</v>
      </c>
      <c r="E83" s="40">
        <f>E81-E82</f>
        <v>3283629.6799999997</v>
      </c>
      <c r="F83" s="47"/>
      <c r="G83" s="44"/>
      <c r="H83" s="45"/>
      <c r="I83" s="48"/>
      <c r="J83" s="45"/>
    </row>
    <row r="84" spans="1:13" x14ac:dyDescent="0.25">
      <c r="A84" s="25"/>
      <c r="B84" s="50" t="s">
        <v>90</v>
      </c>
      <c r="C84" s="67"/>
      <c r="D84" s="68"/>
      <c r="E84" s="84">
        <v>82.5</v>
      </c>
      <c r="F84" s="42"/>
      <c r="G84" s="44"/>
      <c r="H84" s="49"/>
      <c r="I84" s="49"/>
      <c r="J84" s="49"/>
    </row>
  </sheetData>
  <mergeCells count="12">
    <mergeCell ref="A6:J6"/>
    <mergeCell ref="A7:J7"/>
    <mergeCell ref="A8:J8"/>
    <mergeCell ref="A11:A12"/>
    <mergeCell ref="B11:B12"/>
    <mergeCell ref="C11:C12"/>
    <mergeCell ref="D11:D12"/>
    <mergeCell ref="E11:E12"/>
    <mergeCell ref="F11:G11"/>
    <mergeCell ref="H11:H12"/>
    <mergeCell ref="I11:I12"/>
    <mergeCell ref="J11:J12"/>
  </mergeCells>
  <pageMargins left="0.78740157480314965" right="0.19685039370078741" top="0" bottom="0.19685039370078741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алгат (2)</vt:lpstr>
      <vt:lpstr>'алгат (2)'!Область_печати</vt:lpstr>
    </vt:vector>
  </TitlesOfParts>
  <Company>good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2021-10-22T06:18:47Z</cp:lastPrinted>
  <dcterms:created xsi:type="dcterms:W3CDTF">2000-08-14T07:55:15Z</dcterms:created>
  <dcterms:modified xsi:type="dcterms:W3CDTF">2021-10-22T06:19:06Z</dcterms:modified>
</cp:coreProperties>
</file>